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!! Закл на законопроект  об исполнении бюджета за 2025 год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_FilterDatabase" localSheetId="0" hidden="1">Лист1!$A$7:$H$8</definedName>
    <definedName name="_xlnm.Print_Titles" localSheetId="0">Лист1!$8:$9</definedName>
    <definedName name="_xlnm.Print_Area" localSheetId="0">Лист1!$A$1:$H$44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3" i="1"/>
  <c r="G10" i="1"/>
  <c r="H10" i="1" l="1"/>
  <c r="C42" i="1"/>
  <c r="C44" i="1" s="1"/>
  <c r="D42" i="1" l="1"/>
  <c r="G42" i="1" l="1"/>
  <c r="H42" i="1"/>
  <c r="F44" i="1"/>
  <c r="E44" i="1"/>
  <c r="H44" i="1" l="1"/>
  <c r="D44" i="1"/>
  <c r="G44" i="1" s="1"/>
</calcChain>
</file>

<file path=xl/sharedStrings.xml><?xml version="1.0" encoding="utf-8"?>
<sst xmlns="http://schemas.openxmlformats.org/spreadsheetml/2006/main" count="72" uniqueCount="72">
  <si>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</si>
  <si>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</si>
  <si>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</si>
  <si>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</si>
  <si>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</si>
  <si>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</si>
  <si>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</si>
  <si>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</si>
  <si>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</si>
  <si>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</si>
  <si>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</si>
  <si>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</si>
  <si>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</si>
  <si>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</si>
  <si>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</si>
  <si>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</si>
  <si>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</si>
  <si>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</si>
  <si>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</si>
  <si>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</si>
  <si>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</si>
  <si>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</si>
  <si>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</si>
  <si>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</si>
  <si>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</si>
  <si>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</si>
  <si>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</si>
  <si>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</si>
  <si>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</si>
  <si>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код</t>
  </si>
  <si>
    <t>Процент исполнения</t>
  </si>
  <si>
    <t>29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</si>
  <si>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</si>
  <si>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</si>
  <si>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Управление государственными финансами и государственным долгом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</si>
  <si>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</si>
  <si>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</si>
  <si>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</si>
  <si>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</si>
  <si>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</si>
  <si>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территорий и жилищная политика Забайкальского края</t>
  </si>
  <si>
    <t>Развитие культуры в Забайкальском крае</t>
  </si>
  <si>
    <t>Социальная поддержка граждан</t>
  </si>
  <si>
    <t>Доступная среда</t>
  </si>
  <si>
    <t>Уточненные бюджетные ассигнования</t>
  </si>
  <si>
    <t xml:space="preserve">Комплексные меры по улучшению наркологической ситуации в Забайкальском крае </t>
  </si>
  <si>
    <t xml:space="preserve">Формирование современной городской среды </t>
  </si>
  <si>
    <t>32</t>
  </si>
  <si>
    <t>Наименование государственной программы</t>
  </si>
  <si>
    <t>Комплексное развитие сельских территорий</t>
  </si>
  <si>
    <t>Социально-экономическое развитие Агинского Бурятского округа Забайкальского края</t>
  </si>
  <si>
    <t xml:space="preserve"> </t>
  </si>
  <si>
    <t>Развитие дорожного хозяйства Забайкальского края</t>
  </si>
  <si>
    <t>33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</si>
  <si>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</si>
  <si>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34</t>
  </si>
  <si>
    <t>Энергосбережение и развитие энергетики в Забайкальском крае</t>
  </si>
  <si>
    <t>35</t>
  </si>
  <si>
    <t>Развитие внутреннего и въездного туризма и индустрии гостеприимства в Забайкальском крае</t>
  </si>
  <si>
    <t>36</t>
  </si>
  <si>
    <t>Исполнено</t>
  </si>
  <si>
    <t>к уточненным ассигнованиям (гр.6/гр.5)</t>
  </si>
  <si>
    <t xml:space="preserve">Развитие образования Забайкальского края </t>
  </si>
  <si>
    <t>2025 год</t>
  </si>
  <si>
    <t xml:space="preserve">Утверждено Законом от 24.12.2024   №2446-ЗЗК                  (тыс. рублей)   </t>
  </si>
  <si>
    <t>Утверждено Законом от  26.12.2025   №2617-ЗЗК                 (тыс. рублей)</t>
  </si>
  <si>
    <t>Развитие международной, внешнеэкономической деятельности в Забайкальском крае</t>
  </si>
  <si>
    <t>к утвержденным Законом №2617-ЗЗК    ассигнованиям (гр.6/гр.4)</t>
  </si>
  <si>
    <t xml:space="preserve">Анализ исполнения бюджета Забайкальского края по бюджетным ассигнованиям на реализацию государственных программ Забайкальского края и непрограммную деятельность в 2025 году </t>
  </si>
  <si>
    <t>к Заключениию от 26.05.2026</t>
  </si>
  <si>
    <t>№ 46-26/КФ-З-КСП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</si>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</sst>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4" fillId="0" borderId="0"/>
    <xf numFmtId="4" fontId="20" fillId="15" borderId="11">
      <alignment horizontal="right" vertical="top" shrinkToFit="1"/>
    </xf>
    <xf numFmtId="4" fontId="20" fillId="16" borderId="11">
      <alignment horizontal="right" vertical="top" shrinkToFit="1"/>
    </xf>
    <xf numFmtId="0" fontId="5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6" fillId="5" borderId="2" applyNumberFormat="0" applyAlignment="0" applyProtection="0"/>
    <xf numFmtId="0" fontId="7" fillId="8" borderId="3" applyNumberFormat="0" applyAlignment="0" applyProtection="0"/>
    <xf numFmtId="0" fontId="8" fillId="8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9" applyNumberFormat="0" applyFont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0" fillId="2" borderId="0" xfId="0" applyFill="1"/>
    <xf numFmtId="164" fontId="0" fillId="0" borderId="0" xfId="0" applyNumberFormat="1"/>
    <xf numFmtId="0" fontId="3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/>
    <xf numFmtId="164" fontId="2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1" fillId="2" borderId="1" xfId="0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/>
    </xf>
    <xf numFmtId="164" fontId="30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 textRotation="90" wrapText="1"/>
    </xf>
    <xf numFmtId="0" fontId="26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7" fillId="2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</cellXfs>
  <cellStyles count="27">
    <cellStyle name="xl46" xfId="2"/>
    <cellStyle name="xl47" xfId="3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Хороший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="120" zoomScaleNormal="120" workbookViewId="0">
      <selection activeCell="D8" sqref="D8"/>
    </sheetView>
  </sheetViews>
  <sheetFormatPr defaultRowHeight="15" x14ac:dyDescent="0.25"/>
  <cols>
    <col min="1" max="1" width="63.140625" customWidth="1"/>
    <col min="2" max="2" width="5.140625" customWidth="1"/>
    <col min="3" max="3" width="15.7109375" style="5" customWidth="1"/>
    <col min="4" max="4" width="15.42578125" style="5" customWidth="1"/>
    <col min="5" max="5" width="16.28515625" style="2" customWidth="1"/>
    <col min="6" max="6" width="16" style="2" customWidth="1"/>
    <col min="7" max="7" width="12" customWidth="1"/>
    <col min="8" max="8" width="10.28515625" customWidth="1"/>
    <col min="9" max="9" width="12.5703125" bestFit="1" customWidth="1"/>
  </cols>
  <sheetData>
    <row r="1" spans="1:9" x14ac:dyDescent="0.25">
      <c r="A1" s="6"/>
      <c r="B1" s="6"/>
      <c r="C1" s="39" t="s">
        <v>71</v>
      </c>
      <c r="D1" s="39"/>
      <c r="E1" s="39"/>
      <c r="F1" s="39"/>
      <c r="G1" s="39"/>
      <c r="H1" s="39"/>
      <c r="I1" s="5"/>
    </row>
    <row r="2" spans="1:9" x14ac:dyDescent="0.25">
      <c r="A2" s="6"/>
      <c r="B2" s="6"/>
      <c r="C2" s="39" t="s">
        <v>69</v>
      </c>
      <c r="D2" s="39"/>
      <c r="E2" s="39"/>
      <c r="F2" s="39"/>
      <c r="G2" s="39"/>
      <c r="H2" s="39"/>
      <c r="I2" s="5"/>
    </row>
    <row r="3" spans="1:9" x14ac:dyDescent="0.25">
      <c r="A3" s="12"/>
      <c r="B3" s="12"/>
      <c r="C3" s="40" t="s">
        <v>70</v>
      </c>
      <c r="D3" s="40"/>
      <c r="E3" s="40"/>
      <c r="F3" s="40"/>
      <c r="G3" s="40"/>
      <c r="H3" s="40"/>
      <c r="I3" s="5"/>
    </row>
    <row r="4" spans="1:9" ht="9" customHeight="1" x14ac:dyDescent="0.25">
      <c r="A4" s="1"/>
      <c r="B4" s="1"/>
      <c r="C4" s="7"/>
    </row>
    <row r="5" spans="1:9" ht="42.75" customHeight="1" x14ac:dyDescent="0.25">
      <c r="A5" s="41" t="s">
        <v>68</v>
      </c>
      <c r="B5" s="41"/>
      <c r="C5" s="41"/>
      <c r="D5" s="41"/>
      <c r="E5" s="41"/>
      <c r="F5" s="41"/>
      <c r="G5" s="41"/>
      <c r="H5" s="41"/>
    </row>
    <row r="6" spans="1:9" ht="15" customHeight="1" x14ac:dyDescent="0.25">
      <c r="A6" s="1"/>
      <c r="B6" s="1"/>
      <c r="C6" s="42" t="s">
        <v>9</v>
      </c>
      <c r="D6" s="42"/>
      <c r="E6" s="42"/>
      <c r="F6" s="42"/>
      <c r="G6" s="42"/>
      <c r="H6" s="42"/>
    </row>
    <row r="7" spans="1:9" ht="16.899999999999999" customHeight="1" x14ac:dyDescent="0.25">
      <c r="A7" s="37" t="s">
        <v>48</v>
      </c>
      <c r="B7" s="38" t="s">
        <v>29</v>
      </c>
      <c r="C7" s="43" t="s">
        <v>63</v>
      </c>
      <c r="D7" s="43"/>
      <c r="E7" s="43"/>
      <c r="F7" s="43"/>
      <c r="G7" s="44" t="s">
        <v>30</v>
      </c>
      <c r="H7" s="44"/>
    </row>
    <row r="8" spans="1:9" s="4" customFormat="1" ht="84" customHeight="1" x14ac:dyDescent="0.2">
      <c r="A8" s="37"/>
      <c r="B8" s="38"/>
      <c r="C8" s="28" t="s">
        <v>64</v>
      </c>
      <c r="D8" s="28" t="s">
        <v>65</v>
      </c>
      <c r="E8" s="28" t="s">
        <v>44</v>
      </c>
      <c r="F8" s="29" t="s">
        <v>60</v>
      </c>
      <c r="G8" s="36" t="s">
        <v>67</v>
      </c>
      <c r="H8" s="30" t="s">
        <v>61</v>
      </c>
    </row>
    <row r="9" spans="1:9" s="4" customFormat="1" ht="13.5" customHeight="1" x14ac:dyDescent="0.2">
      <c r="A9" s="25">
        <v>1</v>
      </c>
      <c r="B9" s="25">
        <v>2</v>
      </c>
      <c r="C9" s="26">
        <v>3</v>
      </c>
      <c r="D9" s="26">
        <v>4</v>
      </c>
      <c r="E9" s="27">
        <v>5</v>
      </c>
      <c r="F9" s="27">
        <v>6</v>
      </c>
      <c r="G9" s="27">
        <v>7</v>
      </c>
      <c r="H9" s="27">
        <v>8</v>
      </c>
    </row>
    <row r="10" spans="1:9" ht="30" x14ac:dyDescent="0.25">
      <c r="A10" s="13" t="s">
        <v>34</v>
      </c>
      <c r="B10" s="14" t="s">
        <v>11</v>
      </c>
      <c r="C10" s="15">
        <v>9442691</v>
      </c>
      <c r="D10" s="10">
        <v>9656749.5</v>
      </c>
      <c r="E10" s="10">
        <v>9654530.0548500009</v>
      </c>
      <c r="F10" s="10">
        <v>9605359.2822500002</v>
      </c>
      <c r="G10" s="16">
        <f t="shared" ref="G10:G44" si="0">F10/D10*100</f>
        <v>99.467831098342145</v>
      </c>
      <c r="H10" s="16">
        <f t="shared" ref="H10:H44" si="1">F10/E10*100</f>
        <v>99.490697399866718</v>
      </c>
    </row>
    <row r="11" spans="1:9" ht="47.25" customHeight="1" x14ac:dyDescent="0.25">
      <c r="A11" s="13" t="s">
        <v>35</v>
      </c>
      <c r="B11" s="17" t="s">
        <v>12</v>
      </c>
      <c r="C11" s="8">
        <v>1966466.4</v>
      </c>
      <c r="D11" s="10">
        <v>2343000</v>
      </c>
      <c r="E11" s="10">
        <v>2472224.8093500002</v>
      </c>
      <c r="F11" s="10">
        <v>2469405.7016799999</v>
      </c>
      <c r="G11" s="16">
        <f t="shared" si="0"/>
        <v>105.39503634997867</v>
      </c>
      <c r="H11" s="16">
        <f t="shared" si="1"/>
        <v>99.885968797848051</v>
      </c>
    </row>
    <row r="12" spans="1:9" x14ac:dyDescent="0.25">
      <c r="A12" s="13" t="s">
        <v>0</v>
      </c>
      <c r="B12" s="14" t="s">
        <v>13</v>
      </c>
      <c r="C12" s="8">
        <v>1782496.6</v>
      </c>
      <c r="D12" s="10">
        <v>5676173.5999999996</v>
      </c>
      <c r="E12" s="10">
        <v>5676173.50966</v>
      </c>
      <c r="F12" s="10">
        <v>5670436.1021600002</v>
      </c>
      <c r="G12" s="16">
        <f t="shared" si="0"/>
        <v>99.89891962007647</v>
      </c>
      <c r="H12" s="16">
        <f t="shared" si="1"/>
        <v>99.898921210032853</v>
      </c>
      <c r="I12" s="3"/>
    </row>
    <row r="13" spans="1:9" x14ac:dyDescent="0.25">
      <c r="A13" s="13" t="s">
        <v>36</v>
      </c>
      <c r="B13" s="17" t="s">
        <v>14</v>
      </c>
      <c r="C13" s="8">
        <v>816368.8</v>
      </c>
      <c r="D13" s="10">
        <v>790523.6</v>
      </c>
      <c r="E13" s="10">
        <v>774321.63170000003</v>
      </c>
      <c r="F13" s="10">
        <v>770909.32421999995</v>
      </c>
      <c r="G13" s="16">
        <f t="shared" si="0"/>
        <v>97.518824766268835</v>
      </c>
      <c r="H13" s="16">
        <f t="shared" si="1"/>
        <v>99.559316524257696</v>
      </c>
    </row>
    <row r="14" spans="1:9" ht="33" customHeight="1" x14ac:dyDescent="0.25">
      <c r="A14" s="18" t="s">
        <v>37</v>
      </c>
      <c r="B14" s="14" t="s">
        <v>15</v>
      </c>
      <c r="C14" s="8">
        <v>2990203.6</v>
      </c>
      <c r="D14" s="10">
        <v>3277414.3999999999</v>
      </c>
      <c r="E14" s="10">
        <v>3277414.4340300001</v>
      </c>
      <c r="F14" s="10">
        <v>3205990.7270800001</v>
      </c>
      <c r="G14" s="16">
        <f t="shared" si="0"/>
        <v>97.820731094609215</v>
      </c>
      <c r="H14" s="16">
        <f t="shared" si="1"/>
        <v>97.820730078918473</v>
      </c>
    </row>
    <row r="15" spans="1:9" ht="31.5" customHeight="1" x14ac:dyDescent="0.25">
      <c r="A15" s="18" t="s">
        <v>1</v>
      </c>
      <c r="B15" s="14" t="s">
        <v>16</v>
      </c>
      <c r="C15" s="8">
        <v>232896</v>
      </c>
      <c r="D15" s="10">
        <v>305537.2</v>
      </c>
      <c r="E15" s="10">
        <v>301076.86364</v>
      </c>
      <c r="F15" s="10">
        <v>301056.66446</v>
      </c>
      <c r="G15" s="16">
        <f t="shared" si="0"/>
        <v>98.533554820820498</v>
      </c>
      <c r="H15" s="16">
        <f t="shared" si="1"/>
        <v>99.993291022180912</v>
      </c>
    </row>
    <row r="16" spans="1:9" ht="21" customHeight="1" x14ac:dyDescent="0.25">
      <c r="A16" s="18" t="s">
        <v>2</v>
      </c>
      <c r="B16" s="17" t="s">
        <v>17</v>
      </c>
      <c r="C16" s="8">
        <v>1646549.8</v>
      </c>
      <c r="D16" s="10">
        <v>1800081.5</v>
      </c>
      <c r="E16" s="10">
        <v>1782692.20728</v>
      </c>
      <c r="F16" s="10">
        <v>1744007.56231</v>
      </c>
      <c r="G16" s="16">
        <f t="shared" si="0"/>
        <v>96.884922283241053</v>
      </c>
      <c r="H16" s="16">
        <f t="shared" si="1"/>
        <v>97.829987430694814</v>
      </c>
    </row>
    <row r="17" spans="1:9" s="5" customFormat="1" x14ac:dyDescent="0.25">
      <c r="A17" s="18" t="s">
        <v>3</v>
      </c>
      <c r="B17" s="14" t="s">
        <v>18</v>
      </c>
      <c r="C17" s="8">
        <v>2397302.1</v>
      </c>
      <c r="D17" s="10">
        <v>2103672</v>
      </c>
      <c r="E17" s="10">
        <v>1860406.5317200001</v>
      </c>
      <c r="F17" s="10">
        <v>1509135.6830200001</v>
      </c>
      <c r="G17" s="16">
        <f t="shared" si="0"/>
        <v>71.738164648291175</v>
      </c>
      <c r="H17" s="16">
        <f t="shared" si="1"/>
        <v>81.118597322100356</v>
      </c>
    </row>
    <row r="18" spans="1:9" s="5" customFormat="1" x14ac:dyDescent="0.25">
      <c r="A18" s="18" t="s">
        <v>38</v>
      </c>
      <c r="B18" s="19" t="s">
        <v>19</v>
      </c>
      <c r="C18" s="8">
        <v>3271801</v>
      </c>
      <c r="D18" s="10">
        <v>5875393.5</v>
      </c>
      <c r="E18" s="10">
        <v>5875353.6917500002</v>
      </c>
      <c r="F18" s="10">
        <v>5864428.1966000004</v>
      </c>
      <c r="G18" s="16">
        <f t="shared" si="0"/>
        <v>99.813369038175921</v>
      </c>
      <c r="H18" s="16">
        <f t="shared" si="1"/>
        <v>99.814045320108278</v>
      </c>
      <c r="I18" s="5" t="s">
        <v>51</v>
      </c>
    </row>
    <row r="19" spans="1:9" ht="30" x14ac:dyDescent="0.25">
      <c r="A19" s="13" t="s">
        <v>39</v>
      </c>
      <c r="B19" s="14">
        <v>10</v>
      </c>
      <c r="C19" s="8">
        <v>332278.3</v>
      </c>
      <c r="D19" s="10">
        <v>393141.7</v>
      </c>
      <c r="E19" s="10">
        <v>385184.99549</v>
      </c>
      <c r="F19" s="10">
        <v>362309.99907000002</v>
      </c>
      <c r="G19" s="16">
        <f t="shared" si="0"/>
        <v>92.157611128506588</v>
      </c>
      <c r="H19" s="16">
        <f t="shared" si="1"/>
        <v>94.061296081665816</v>
      </c>
    </row>
    <row r="20" spans="1:9" ht="30" x14ac:dyDescent="0.25">
      <c r="A20" s="13" t="s">
        <v>66</v>
      </c>
      <c r="B20" s="17">
        <v>11</v>
      </c>
      <c r="C20" s="8">
        <v>55393.1</v>
      </c>
      <c r="D20" s="10">
        <v>79429.5</v>
      </c>
      <c r="E20" s="10">
        <v>79429.5</v>
      </c>
      <c r="F20" s="10">
        <v>78055.11623</v>
      </c>
      <c r="G20" s="16">
        <f t="shared" si="0"/>
        <v>98.269680949773061</v>
      </c>
      <c r="H20" s="16">
        <f t="shared" si="1"/>
        <v>98.269680949773061</v>
      </c>
    </row>
    <row r="21" spans="1:9" ht="24.75" customHeight="1" x14ac:dyDescent="0.25">
      <c r="A21" s="18" t="s">
        <v>40</v>
      </c>
      <c r="B21" s="14">
        <v>12</v>
      </c>
      <c r="C21" s="8">
        <v>450200.3</v>
      </c>
      <c r="D21" s="10">
        <v>668566.4</v>
      </c>
      <c r="E21" s="10">
        <v>670010.98305000004</v>
      </c>
      <c r="F21" s="10">
        <v>658334.50101000001</v>
      </c>
      <c r="G21" s="16">
        <f t="shared" si="0"/>
        <v>98.469576247026467</v>
      </c>
      <c r="H21" s="16">
        <f t="shared" si="1"/>
        <v>98.257270054462879</v>
      </c>
    </row>
    <row r="22" spans="1:9" ht="18" customHeight="1" x14ac:dyDescent="0.25">
      <c r="A22" s="18" t="s">
        <v>4</v>
      </c>
      <c r="B22" s="14">
        <v>13</v>
      </c>
      <c r="C22" s="8">
        <v>1109048.8</v>
      </c>
      <c r="D22" s="10">
        <v>1519843.8</v>
      </c>
      <c r="E22" s="10">
        <v>1519843.77544</v>
      </c>
      <c r="F22" s="10">
        <v>1506647.86344</v>
      </c>
      <c r="G22" s="16">
        <f t="shared" si="0"/>
        <v>99.13175705556057</v>
      </c>
      <c r="H22" s="16">
        <f t="shared" si="1"/>
        <v>99.131758657485719</v>
      </c>
    </row>
    <row r="23" spans="1:9" s="5" customFormat="1" ht="28.5" customHeight="1" x14ac:dyDescent="0.25">
      <c r="A23" s="13" t="s">
        <v>62</v>
      </c>
      <c r="B23" s="19">
        <v>14</v>
      </c>
      <c r="C23" s="8">
        <v>32035984.5</v>
      </c>
      <c r="D23" s="10">
        <v>34075733.399999999</v>
      </c>
      <c r="E23" s="10">
        <v>34078743.58292</v>
      </c>
      <c r="F23" s="10">
        <v>33758733.614840001</v>
      </c>
      <c r="G23" s="16">
        <f t="shared" si="0"/>
        <v>99.069719845971093</v>
      </c>
      <c r="H23" s="16">
        <f t="shared" si="1"/>
        <v>99.060968995815955</v>
      </c>
    </row>
    <row r="24" spans="1:9" s="5" customFormat="1" ht="19.5" customHeight="1" x14ac:dyDescent="0.25">
      <c r="A24" s="13" t="s">
        <v>41</v>
      </c>
      <c r="B24" s="19">
        <v>15</v>
      </c>
      <c r="C24" s="8">
        <v>2718101</v>
      </c>
      <c r="D24" s="10">
        <v>2976512.9</v>
      </c>
      <c r="E24" s="10">
        <v>2976512.86631</v>
      </c>
      <c r="F24" s="10">
        <v>2829357.9142999998</v>
      </c>
      <c r="G24" s="16">
        <f t="shared" si="0"/>
        <v>95.056128071879016</v>
      </c>
      <c r="H24" s="16">
        <f t="shared" si="1"/>
        <v>95.056129147782613</v>
      </c>
    </row>
    <row r="25" spans="1:9" ht="17.25" customHeight="1" x14ac:dyDescent="0.25">
      <c r="A25" s="13" t="s">
        <v>5</v>
      </c>
      <c r="B25" s="17">
        <v>16</v>
      </c>
      <c r="C25" s="8">
        <v>19681071.5</v>
      </c>
      <c r="D25" s="10">
        <v>20646326.800000001</v>
      </c>
      <c r="E25" s="10">
        <v>20610116.267700002</v>
      </c>
      <c r="F25" s="10">
        <v>20355793.083110001</v>
      </c>
      <c r="G25" s="16">
        <f t="shared" si="0"/>
        <v>98.592806751029443</v>
      </c>
      <c r="H25" s="16">
        <f t="shared" si="1"/>
        <v>98.766027414466478</v>
      </c>
    </row>
    <row r="26" spans="1:9" ht="20.25" customHeight="1" x14ac:dyDescent="0.25">
      <c r="A26" s="13" t="s">
        <v>42</v>
      </c>
      <c r="B26" s="17">
        <v>17</v>
      </c>
      <c r="C26" s="8">
        <v>18300191.899999999</v>
      </c>
      <c r="D26" s="10">
        <v>19506340.100000001</v>
      </c>
      <c r="E26" s="10">
        <v>19495802.578570001</v>
      </c>
      <c r="F26" s="10">
        <v>19474325.57553</v>
      </c>
      <c r="G26" s="16">
        <f t="shared" si="0"/>
        <v>99.835876313517161</v>
      </c>
      <c r="H26" s="16">
        <f t="shared" si="1"/>
        <v>99.889837810198131</v>
      </c>
    </row>
    <row r="27" spans="1:9" ht="27" customHeight="1" x14ac:dyDescent="0.25">
      <c r="A27" s="13" t="s">
        <v>6</v>
      </c>
      <c r="B27" s="17">
        <v>18</v>
      </c>
      <c r="C27" s="8">
        <v>1575860.2</v>
      </c>
      <c r="D27" s="10">
        <v>1804329.5</v>
      </c>
      <c r="E27" s="10">
        <v>1804329.4768300001</v>
      </c>
      <c r="F27" s="10">
        <v>1799255.2032000001</v>
      </c>
      <c r="G27" s="16">
        <f t="shared" si="0"/>
        <v>99.718771055951819</v>
      </c>
      <c r="H27" s="16">
        <f t="shared" si="1"/>
        <v>99.71877233647399</v>
      </c>
    </row>
    <row r="28" spans="1:9" ht="30" x14ac:dyDescent="0.25">
      <c r="A28" s="13" t="s">
        <v>7</v>
      </c>
      <c r="B28" s="17">
        <v>19</v>
      </c>
      <c r="C28" s="8">
        <v>5800</v>
      </c>
      <c r="D28" s="10">
        <v>5883.7</v>
      </c>
      <c r="E28" s="10">
        <v>5883.7</v>
      </c>
      <c r="F28" s="10">
        <v>5843.2752700000001</v>
      </c>
      <c r="G28" s="16">
        <f t="shared" si="0"/>
        <v>99.312936927443616</v>
      </c>
      <c r="H28" s="16">
        <f t="shared" si="1"/>
        <v>99.312936927443616</v>
      </c>
    </row>
    <row r="29" spans="1:9" s="5" customFormat="1" ht="30" x14ac:dyDescent="0.25">
      <c r="A29" s="18" t="s">
        <v>50</v>
      </c>
      <c r="B29" s="19">
        <v>21</v>
      </c>
      <c r="C29" s="8">
        <v>149001.1</v>
      </c>
      <c r="D29" s="10">
        <v>167207.70000000001</v>
      </c>
      <c r="E29" s="10">
        <v>168067.79337</v>
      </c>
      <c r="F29" s="10">
        <v>167864.81167</v>
      </c>
      <c r="G29" s="16">
        <f t="shared" si="0"/>
        <v>100.39299127372723</v>
      </c>
      <c r="H29" s="16">
        <f t="shared" si="1"/>
        <v>99.879226295573986</v>
      </c>
    </row>
    <row r="30" spans="1:9" s="2" customFormat="1" ht="30" x14ac:dyDescent="0.25">
      <c r="A30" s="18" t="s">
        <v>45</v>
      </c>
      <c r="B30" s="14">
        <v>23</v>
      </c>
      <c r="C30" s="9">
        <v>3433.3</v>
      </c>
      <c r="D30" s="10">
        <v>3433.3</v>
      </c>
      <c r="E30" s="10">
        <v>3433.3</v>
      </c>
      <c r="F30" s="10">
        <v>3433.3</v>
      </c>
      <c r="G30" s="16">
        <f t="shared" si="0"/>
        <v>100</v>
      </c>
      <c r="H30" s="16">
        <f t="shared" si="1"/>
        <v>100</v>
      </c>
    </row>
    <row r="31" spans="1:9" s="5" customFormat="1" x14ac:dyDescent="0.25">
      <c r="A31" s="13" t="s">
        <v>43</v>
      </c>
      <c r="B31" s="14" t="s">
        <v>20</v>
      </c>
      <c r="C31" s="9">
        <v>22296.2</v>
      </c>
      <c r="D31" s="10">
        <v>22296.2</v>
      </c>
      <c r="E31" s="10">
        <v>22296.2</v>
      </c>
      <c r="F31" s="10">
        <v>22296.2</v>
      </c>
      <c r="G31" s="16">
        <f t="shared" si="0"/>
        <v>100</v>
      </c>
      <c r="H31" s="16">
        <f t="shared" si="1"/>
        <v>100</v>
      </c>
    </row>
    <row r="32" spans="1:9" s="2" customFormat="1" ht="30" x14ac:dyDescent="0.25">
      <c r="A32" s="18" t="s">
        <v>28</v>
      </c>
      <c r="B32" s="14" t="s">
        <v>21</v>
      </c>
      <c r="C32" s="9">
        <v>1811233.8</v>
      </c>
      <c r="D32" s="10">
        <v>1954897.6</v>
      </c>
      <c r="E32" s="10">
        <v>1947910.49819</v>
      </c>
      <c r="F32" s="10">
        <v>1943677.59222</v>
      </c>
      <c r="G32" s="16">
        <f t="shared" si="0"/>
        <v>99.426056496258425</v>
      </c>
      <c r="H32" s="16">
        <f t="shared" si="1"/>
        <v>99.782695048158871</v>
      </c>
    </row>
    <row r="33" spans="1:8" ht="20.25" customHeight="1" x14ac:dyDescent="0.25">
      <c r="A33" s="18" t="s">
        <v>22</v>
      </c>
      <c r="B33" s="17" t="s">
        <v>23</v>
      </c>
      <c r="C33" s="9">
        <v>5195261.8</v>
      </c>
      <c r="D33" s="10">
        <v>12075238.5</v>
      </c>
      <c r="E33" s="10">
        <v>12266620.18629</v>
      </c>
      <c r="F33" s="10">
        <v>12259609.662699999</v>
      </c>
      <c r="G33" s="16">
        <f t="shared" si="0"/>
        <v>101.52685317726851</v>
      </c>
      <c r="H33" s="16">
        <f t="shared" si="1"/>
        <v>99.942848775917625</v>
      </c>
    </row>
    <row r="34" spans="1:8" ht="48.75" customHeight="1" x14ac:dyDescent="0.25">
      <c r="A34" s="13" t="s">
        <v>24</v>
      </c>
      <c r="B34" s="14" t="s">
        <v>25</v>
      </c>
      <c r="C34" s="9">
        <v>323028.90000000002</v>
      </c>
      <c r="D34" s="10">
        <v>1259914.6000000001</v>
      </c>
      <c r="E34" s="10">
        <v>1280955.33803</v>
      </c>
      <c r="F34" s="10">
        <v>1273369.2115499999</v>
      </c>
      <c r="G34" s="16">
        <f t="shared" si="0"/>
        <v>101.06789869329238</v>
      </c>
      <c r="H34" s="16">
        <f t="shared" si="1"/>
        <v>99.407775879862697</v>
      </c>
    </row>
    <row r="35" spans="1:8" x14ac:dyDescent="0.25">
      <c r="A35" s="13" t="s">
        <v>46</v>
      </c>
      <c r="B35" s="14" t="s">
        <v>31</v>
      </c>
      <c r="C35" s="9">
        <v>840849.9</v>
      </c>
      <c r="D35" s="10">
        <v>959031.7</v>
      </c>
      <c r="E35" s="10">
        <v>959031.7182</v>
      </c>
      <c r="F35" s="10">
        <v>959031.7182</v>
      </c>
      <c r="G35" s="16">
        <f t="shared" si="0"/>
        <v>100.0000018977475</v>
      </c>
      <c r="H35" s="16">
        <f t="shared" si="1"/>
        <v>100</v>
      </c>
    </row>
    <row r="36" spans="1:8" ht="33.75" customHeight="1" x14ac:dyDescent="0.25">
      <c r="A36" s="13" t="s">
        <v>32</v>
      </c>
      <c r="B36" s="14" t="s">
        <v>33</v>
      </c>
      <c r="C36" s="9">
        <v>18510.400000000001</v>
      </c>
      <c r="D36" s="10">
        <v>19076.099999999999</v>
      </c>
      <c r="E36" s="10">
        <v>20163.894670000001</v>
      </c>
      <c r="F36" s="10">
        <v>20163.894670000001</v>
      </c>
      <c r="G36" s="16">
        <f t="shared" si="0"/>
        <v>105.70239551061277</v>
      </c>
      <c r="H36" s="16">
        <f t="shared" si="1"/>
        <v>100</v>
      </c>
    </row>
    <row r="37" spans="1:8" x14ac:dyDescent="0.25">
      <c r="A37" s="13" t="s">
        <v>49</v>
      </c>
      <c r="B37" s="17" t="s">
        <v>47</v>
      </c>
      <c r="C37" s="9">
        <v>537886.4</v>
      </c>
      <c r="D37" s="10">
        <v>470530.4</v>
      </c>
      <c r="E37" s="10">
        <v>470530.50709999999</v>
      </c>
      <c r="F37" s="10">
        <v>444648.66772999999</v>
      </c>
      <c r="G37" s="16">
        <f t="shared" si="0"/>
        <v>94.499455875752119</v>
      </c>
      <c r="H37" s="16">
        <f t="shared" si="1"/>
        <v>94.499434366218594</v>
      </c>
    </row>
    <row r="38" spans="1:8" x14ac:dyDescent="0.25">
      <c r="A38" s="13" t="s">
        <v>52</v>
      </c>
      <c r="B38" s="17" t="s">
        <v>53</v>
      </c>
      <c r="C38" s="9">
        <v>17599133</v>
      </c>
      <c r="D38" s="10">
        <v>18927509.100000001</v>
      </c>
      <c r="E38" s="10">
        <v>18927508.988400001</v>
      </c>
      <c r="F38" s="10">
        <v>18639323.752209999</v>
      </c>
      <c r="G38" s="16">
        <f t="shared" si="0"/>
        <v>98.477425918712129</v>
      </c>
      <c r="H38" s="16">
        <f t="shared" si="1"/>
        <v>98.477426499352759</v>
      </c>
    </row>
    <row r="39" spans="1:8" ht="46.5" customHeight="1" x14ac:dyDescent="0.25">
      <c r="A39" s="13" t="s">
        <v>54</v>
      </c>
      <c r="B39" s="17" t="s">
        <v>55</v>
      </c>
      <c r="C39" s="10">
        <v>587066.9</v>
      </c>
      <c r="D39" s="10">
        <v>710551.3</v>
      </c>
      <c r="E39" s="10">
        <v>710118.34452000004</v>
      </c>
      <c r="F39" s="10">
        <v>710118.33388000005</v>
      </c>
      <c r="G39" s="16">
        <f t="shared" si="0"/>
        <v>99.939066170169554</v>
      </c>
      <c r="H39" s="16">
        <f t="shared" si="1"/>
        <v>99.999998501658197</v>
      </c>
    </row>
    <row r="40" spans="1:8" ht="21.75" customHeight="1" x14ac:dyDescent="0.25">
      <c r="A40" s="13" t="s">
        <v>56</v>
      </c>
      <c r="B40" s="17" t="s">
        <v>57</v>
      </c>
      <c r="C40" s="10">
        <v>546675.9</v>
      </c>
      <c r="D40" s="10">
        <v>1646675.9</v>
      </c>
      <c r="E40" s="10">
        <v>1723005.0186999999</v>
      </c>
      <c r="F40" s="10">
        <v>1704151.49905</v>
      </c>
      <c r="G40" s="16">
        <f t="shared" si="0"/>
        <v>103.49040142325518</v>
      </c>
      <c r="H40" s="16">
        <f t="shared" si="1"/>
        <v>98.905776858141436</v>
      </c>
    </row>
    <row r="41" spans="1:8" ht="30" hidden="1" x14ac:dyDescent="0.25">
      <c r="A41" s="13" t="s">
        <v>58</v>
      </c>
      <c r="B41" s="17" t="s">
        <v>59</v>
      </c>
      <c r="C41" s="10">
        <v>0</v>
      </c>
      <c r="D41" s="10">
        <v>0</v>
      </c>
      <c r="E41" s="10">
        <v>0</v>
      </c>
      <c r="F41" s="10">
        <v>0</v>
      </c>
      <c r="G41" s="16" t="e">
        <f t="shared" si="0"/>
        <v>#DIV/0!</v>
      </c>
      <c r="H41" s="16" t="e">
        <f t="shared" si="1"/>
        <v>#DIV/0!</v>
      </c>
    </row>
    <row r="42" spans="1:8" ht="20.25" customHeight="1" x14ac:dyDescent="0.25">
      <c r="A42" s="20" t="s">
        <v>27</v>
      </c>
      <c r="B42" s="21"/>
      <c r="C42" s="11">
        <f>SUM(C10:C41)</f>
        <v>128445082.50000004</v>
      </c>
      <c r="D42" s="11">
        <f>SUM(D10:D41)</f>
        <v>151721015.50000003</v>
      </c>
      <c r="E42" s="22">
        <v>151799693.30000001</v>
      </c>
      <c r="F42" s="22">
        <v>150117074.09999999</v>
      </c>
      <c r="G42" s="23">
        <f t="shared" si="0"/>
        <v>98.94283504845113</v>
      </c>
      <c r="H42" s="23">
        <f t="shared" si="1"/>
        <v>98.891552964685729</v>
      </c>
    </row>
    <row r="43" spans="1:8" ht="22.5" customHeight="1" x14ac:dyDescent="0.25">
      <c r="A43" s="24" t="s">
        <v>8</v>
      </c>
      <c r="B43" s="17" t="s">
        <v>26</v>
      </c>
      <c r="C43" s="8">
        <v>19753130.100000001</v>
      </c>
      <c r="D43" s="10">
        <v>16568670.699999999</v>
      </c>
      <c r="E43" s="10">
        <v>16446997.215190001</v>
      </c>
      <c r="F43" s="10">
        <v>15922676.94445</v>
      </c>
      <c r="G43" s="16">
        <f t="shared" si="0"/>
        <v>96.101112954402552</v>
      </c>
      <c r="H43" s="16">
        <f t="shared" si="1"/>
        <v>96.812060804292273</v>
      </c>
    </row>
    <row r="44" spans="1:8" ht="22.5" customHeight="1" x14ac:dyDescent="0.25">
      <c r="A44" s="31" t="s">
        <v>10</v>
      </c>
      <c r="B44" s="32"/>
      <c r="C44" s="33">
        <f>C42+C43</f>
        <v>148198212.60000005</v>
      </c>
      <c r="D44" s="34">
        <f>SUM(D42:D43)</f>
        <v>168289686.20000002</v>
      </c>
      <c r="E44" s="35">
        <f t="shared" ref="E44:F44" si="2">SUM(E42:E43)</f>
        <v>168246690.51519001</v>
      </c>
      <c r="F44" s="35">
        <f t="shared" si="2"/>
        <v>166039751.04444999</v>
      </c>
      <c r="G44" s="23">
        <f t="shared" si="0"/>
        <v>98.663058202582803</v>
      </c>
      <c r="H44" s="23">
        <f t="shared" si="1"/>
        <v>98.688271689634945</v>
      </c>
    </row>
  </sheetData>
  <mergeCells count="9">
    <mergeCell ref="A7:A8"/>
    <mergeCell ref="B7:B8"/>
    <mergeCell ref="C1:H1"/>
    <mergeCell ref="C2:H2"/>
    <mergeCell ref="C3:H3"/>
    <mergeCell ref="A5:H5"/>
    <mergeCell ref="C6:H6"/>
    <mergeCell ref="C7:F7"/>
    <mergeCell ref="G7:H7"/>
  </mergeCells>
  <pageMargins left="0.59055118110236227" right="0.39370078740157483" top="0.35433070866141736" bottom="0.31496062992125984" header="0" footer="0.11811023622047245"/>
  <pageSetup paperSize="9" scale="88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2026-05-25T06:16:02Z</cp:lastPrinted>
  <dcterms:created xsi:type="dcterms:W3CDTF">2014-10-31T01:57:41Z</dcterms:created>
  <dcterms:modified xsi:type="dcterms:W3CDTF">2026-05-25T06:48:25Z</dcterms:modified>
</cp:coreProperties>
</file>